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U:\Budj\Закон по бюджету на 2025-2027\Закон 2025-2027\Приложения\Приложение 16 - распределение  МБТ\"/>
    </mc:Choice>
  </mc:AlternateContent>
  <xr:revisionPtr revIDLastSave="0" documentId="13_ncr:1_{CDAEEF5D-DB1B-4879-AE03-FCCE36DF6865}" xr6:coauthVersionLast="43" xr6:coauthVersionMax="43" xr10:uidLastSave="{00000000-0000-0000-0000-000000000000}"/>
  <bookViews>
    <workbookView xWindow="-120" yWindow="-120" windowWidth="29040" windowHeight="15840" xr2:uid="{CC4D12BE-CD2C-444E-9C8B-382C16433DBD}"/>
  </bookViews>
  <sheets>
    <sheet name="Приложение  по  дотации" sheetId="1" r:id="rId1"/>
  </sheets>
  <externalReferences>
    <externalReference r:id="rId2"/>
    <externalReference r:id="rId3"/>
    <externalReference r:id="rId4"/>
  </externalReferences>
  <definedNames>
    <definedName name="БО_min_1">[1]Параметры!$B$5</definedName>
    <definedName name="Н">'[2]БО 2009 (2,57)'!$D$22</definedName>
    <definedName name="_xlnm.Print_Area" localSheetId="0">'Приложение  по  дотации'!$A$1:$J$39</definedName>
    <definedName name="ПД">'[2]БО 2009 (2,57)'!$B$22</definedName>
    <definedName name="точность_1">[1]Параметры!$B$7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J38" i="1" l="1"/>
  <c r="I38" i="1"/>
  <c r="J37" i="1"/>
  <c r="I37" i="1"/>
  <c r="J36" i="1"/>
  <c r="I36" i="1"/>
  <c r="J35" i="1"/>
  <c r="I35" i="1"/>
  <c r="J34" i="1"/>
  <c r="I34" i="1"/>
  <c r="J33" i="1"/>
  <c r="I33" i="1"/>
  <c r="J32" i="1"/>
  <c r="I32" i="1"/>
  <c r="J31" i="1"/>
  <c r="I31" i="1"/>
  <c r="J30" i="1"/>
  <c r="I30" i="1"/>
  <c r="J29" i="1"/>
  <c r="I29" i="1"/>
  <c r="J28" i="1"/>
  <c r="I28" i="1"/>
  <c r="J27" i="1"/>
  <c r="I27" i="1"/>
  <c r="J26" i="1"/>
  <c r="I26" i="1"/>
  <c r="J25" i="1"/>
  <c r="I25" i="1"/>
  <c r="J24" i="1"/>
  <c r="I24" i="1"/>
  <c r="J23" i="1"/>
  <c r="I23" i="1"/>
  <c r="J22" i="1"/>
  <c r="I22" i="1"/>
  <c r="J21" i="1"/>
  <c r="I21" i="1"/>
  <c r="J20" i="1"/>
  <c r="I20" i="1"/>
  <c r="J19" i="1"/>
  <c r="I19" i="1"/>
  <c r="G38" i="1"/>
  <c r="F38" i="1"/>
  <c r="G37" i="1"/>
  <c r="F37" i="1"/>
  <c r="G36" i="1"/>
  <c r="F36" i="1"/>
  <c r="G35" i="1"/>
  <c r="F35" i="1"/>
  <c r="G34" i="1"/>
  <c r="F34" i="1"/>
  <c r="G33" i="1"/>
  <c r="F33" i="1"/>
  <c r="G32" i="1"/>
  <c r="F32" i="1"/>
  <c r="G31" i="1"/>
  <c r="F31" i="1"/>
  <c r="G30" i="1"/>
  <c r="F30" i="1"/>
  <c r="G29" i="1"/>
  <c r="F29" i="1"/>
  <c r="G28" i="1"/>
  <c r="F28" i="1"/>
  <c r="G27" i="1"/>
  <c r="F27" i="1"/>
  <c r="G26" i="1"/>
  <c r="F26" i="1"/>
  <c r="G25" i="1"/>
  <c r="F25" i="1"/>
  <c r="G24" i="1"/>
  <c r="F24" i="1"/>
  <c r="G23" i="1"/>
  <c r="F23" i="1"/>
  <c r="G22" i="1"/>
  <c r="F22" i="1"/>
  <c r="G21" i="1"/>
  <c r="F21" i="1"/>
  <c r="G20" i="1"/>
  <c r="F20" i="1"/>
  <c r="G19" i="1"/>
  <c r="F19" i="1"/>
  <c r="C20" i="1"/>
  <c r="D20" i="1"/>
  <c r="C21" i="1"/>
  <c r="D21" i="1"/>
  <c r="C22" i="1"/>
  <c r="D22" i="1"/>
  <c r="C23" i="1"/>
  <c r="D23" i="1"/>
  <c r="C24" i="1"/>
  <c r="D24" i="1"/>
  <c r="C25" i="1"/>
  <c r="D25" i="1"/>
  <c r="C26" i="1"/>
  <c r="D26" i="1"/>
  <c r="C27" i="1"/>
  <c r="D27" i="1"/>
  <c r="C28" i="1"/>
  <c r="D28" i="1"/>
  <c r="C29" i="1"/>
  <c r="D29" i="1"/>
  <c r="C30" i="1"/>
  <c r="D30" i="1"/>
  <c r="C31" i="1"/>
  <c r="D31" i="1"/>
  <c r="C32" i="1"/>
  <c r="D32" i="1"/>
  <c r="C33" i="1"/>
  <c r="D33" i="1"/>
  <c r="C34" i="1"/>
  <c r="D34" i="1"/>
  <c r="C35" i="1"/>
  <c r="D35" i="1"/>
  <c r="C36" i="1"/>
  <c r="D36" i="1"/>
  <c r="C37" i="1"/>
  <c r="D37" i="1"/>
  <c r="C38" i="1"/>
  <c r="D38" i="1"/>
  <c r="D19" i="1"/>
  <c r="C19" i="1"/>
  <c r="F39" i="1" l="1"/>
  <c r="F40" i="1" s="1"/>
  <c r="I39" i="1"/>
  <c r="I40" i="1" s="1"/>
  <c r="G39" i="1"/>
  <c r="G40" i="1" s="1"/>
  <c r="J39" i="1"/>
  <c r="J40" i="1" s="1"/>
  <c r="D39" i="1"/>
  <c r="D40" i="1" s="1"/>
  <c r="E22" i="1" l="1"/>
  <c r="E31" i="1"/>
  <c r="H31" i="1" l="1"/>
  <c r="H22" i="1"/>
  <c r="E23" i="1" l="1"/>
  <c r="E30" i="1"/>
  <c r="E28" i="1"/>
  <c r="E21" i="1"/>
  <c r="E36" i="1"/>
  <c r="E27" i="1"/>
  <c r="E38" i="1"/>
  <c r="E24" i="1"/>
  <c r="E34" i="1"/>
  <c r="E33" i="1"/>
  <c r="E37" i="1"/>
  <c r="E35" i="1"/>
  <c r="E25" i="1"/>
  <c r="E29" i="1"/>
  <c r="E26" i="1"/>
  <c r="E32" i="1"/>
  <c r="E20" i="1"/>
  <c r="E19" i="1" l="1"/>
  <c r="E39" i="1" s="1"/>
  <c r="E40" i="1" s="1"/>
  <c r="H30" i="1" l="1"/>
  <c r="H34" i="1"/>
  <c r="H24" i="1"/>
  <c r="H35" i="1"/>
  <c r="H29" i="1"/>
  <c r="H36" i="1"/>
  <c r="H26" i="1"/>
  <c r="H33" i="1"/>
  <c r="H38" i="1"/>
  <c r="H27" i="1"/>
  <c r="H32" i="1"/>
  <c r="H20" i="1"/>
  <c r="H28" i="1"/>
  <c r="H23" i="1"/>
  <c r="H37" i="1"/>
  <c r="H21" i="1"/>
  <c r="H25" i="1"/>
  <c r="H19" i="1" l="1"/>
  <c r="H39" i="1" s="1"/>
  <c r="H40" i="1" s="1"/>
  <c r="B36" i="1" l="1"/>
  <c r="B23" i="1"/>
  <c r="B29" i="1"/>
  <c r="B27" i="1"/>
  <c r="B25" i="1" l="1"/>
  <c r="B35" i="1"/>
  <c r="B24" i="1"/>
  <c r="B37" i="1"/>
  <c r="B38" i="1"/>
  <c r="B34" i="1"/>
  <c r="B26" i="1"/>
  <c r="B32" i="1"/>
  <c r="B31" i="1"/>
  <c r="B20" i="1"/>
  <c r="B28" i="1"/>
  <c r="B30" i="1"/>
  <c r="B22" i="1"/>
  <c r="B33" i="1"/>
  <c r="B21" i="1"/>
  <c r="C39" i="1" l="1"/>
  <c r="C40" i="1" s="1"/>
  <c r="B19" i="1"/>
  <c r="B39" i="1" s="1"/>
  <c r="B40" i="1" s="1"/>
</calcChain>
</file>

<file path=xl/sharedStrings.xml><?xml version="1.0" encoding="utf-8"?>
<sst xmlns="http://schemas.openxmlformats.org/spreadsheetml/2006/main" count="44" uniqueCount="36">
  <si>
    <t>к  Закону  Липецкой  области</t>
  </si>
  <si>
    <t>Таблица  1</t>
  </si>
  <si>
    <t>руб.</t>
  </si>
  <si>
    <t xml:space="preserve"> Наименование  муниципальных  образований</t>
  </si>
  <si>
    <t>2025  год</t>
  </si>
  <si>
    <t>2026  год</t>
  </si>
  <si>
    <t>Всего  дотация</t>
  </si>
  <si>
    <t>в  том  числе</t>
  </si>
  <si>
    <t>в  денежной  форме</t>
  </si>
  <si>
    <t>замененная  дополнительными  норматива  отчислений  от  налога  на  доходы  физических  лиц</t>
  </si>
  <si>
    <t>Воловский  муниципальный  округ</t>
  </si>
  <si>
    <t>Грязинский  муниципальный  район</t>
  </si>
  <si>
    <t>Данковский  муниципальный  район</t>
  </si>
  <si>
    <t>Добринский  муниципальный  район</t>
  </si>
  <si>
    <t>Добровский  муниципальный  округ</t>
  </si>
  <si>
    <t>Долгоруковский  муниципальный  район</t>
  </si>
  <si>
    <t>Елецкий  муниципальный  район</t>
  </si>
  <si>
    <t>Задонский  муниципальный  район</t>
  </si>
  <si>
    <t>Измалковский  муниципальный  округ</t>
  </si>
  <si>
    <t>Краснинский  муниципальный  район</t>
  </si>
  <si>
    <t>Лебедянский  муниципальный  район</t>
  </si>
  <si>
    <t>Лев-Толстовский  муниципальный  район</t>
  </si>
  <si>
    <t>Становлянский  муниципальный  округ</t>
  </si>
  <si>
    <t>Тербунский  муниципальный  район</t>
  </si>
  <si>
    <t>Усманский  муниципальный  район</t>
  </si>
  <si>
    <t>Хлевенский  муниципальный  район</t>
  </si>
  <si>
    <t>Чаплыгинский  муниципальный  район</t>
  </si>
  <si>
    <t>Городской  округ  город  Елец</t>
  </si>
  <si>
    <t>Городской  округ  город  Липецк</t>
  </si>
  <si>
    <t>Всего</t>
  </si>
  <si>
    <t>Приложение 16</t>
  </si>
  <si>
    <t>"Об  областном  бюджете  на  2025  год  и  на  плановый  период  2026  и  2027  годов"</t>
  </si>
  <si>
    <t>Распределение  межбюджетных  трансфертов  бюджетам  муниципальных  образований  Липецкой  области  на  2025  год  и  на  плановый  период  2026  и  2027  годов</t>
  </si>
  <si>
    <t>Дотации  на  выравнивание  бюджетной  обеспеченности  муниципальных  районов  (муниципальных  округов,  городских  округов)  на  2025  год  и  на  плановый  период  2026  и  2027  годов</t>
  </si>
  <si>
    <t>2027  год</t>
  </si>
  <si>
    <t>Липецкий  муниципальный  округ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</si>
</sst>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_р_._-;\-* #,##0.00_р_._-;_-* &quot;-&quot;??_р_._-;_-@_-"/>
    <numFmt numFmtId="165" formatCode="_-* #,##0.00\ _₽_-;\-* #,##0.00\ _₽_-;_-* &quot;-&quot;??\ _₽_-;_-@_-"/>
  </numFmts>
  <fonts count="5" x14ac:knownFonts="1">
    <font>
      <sz val="10"/>
      <name val="Arial Cyr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6">
    <xf numFmtId="0" fontId="0" fillId="0" borderId="0" xfId="0"/>
    <xf numFmtId="0" fontId="2" fillId="0" borderId="0" xfId="0" applyFont="1"/>
    <xf numFmtId="0" fontId="3" fillId="0" borderId="0" xfId="0" applyFont="1" applyAlignment="1">
      <alignment horizontal="left"/>
    </xf>
    <xf numFmtId="0" fontId="3" fillId="0" borderId="0" xfId="0" applyFont="1"/>
    <xf numFmtId="0" fontId="3" fillId="0" borderId="0" xfId="0" applyFont="1" applyAlignment="1">
      <alignment wrapText="1"/>
    </xf>
    <xf numFmtId="0" fontId="3" fillId="0" borderId="0" xfId="0" applyFont="1" applyAlignment="1">
      <alignment horizontal="center"/>
    </xf>
    <xf numFmtId="49" fontId="2" fillId="0" borderId="0" xfId="0" applyNumberFormat="1" applyFont="1" applyAlignment="1">
      <alignment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165" fontId="2" fillId="0" borderId="0" xfId="0" applyNumberFormat="1" applyFon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wrapText="1"/>
    </xf>
    <xf numFmtId="164" fontId="3" fillId="0" borderId="1" xfId="1" applyFont="1" applyBorder="1" applyAlignment="1">
      <alignment horizontal="center" vertical="center"/>
    </xf>
    <xf numFmtId="0" fontId="3" fillId="0" borderId="1" xfId="0" applyFont="1" applyBorder="1" applyAlignment="1">
      <alignment horizontal="center" wrapText="1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left" wrapText="1"/>
    </xf>
    <xf numFmtId="0" fontId="2" fillId="0" borderId="0" xfId="0" applyFont="1" applyAlignment="1">
      <alignment horizontal="center" vertical="center" wrapText="1"/>
    </xf>
    <xf numFmtId="49" fontId="2" fillId="0" borderId="0" xfId="0" applyNumberFormat="1" applyFont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&#1040;&#1076;&#1084;&#1080;&#1085;&#1080;&#1089;&#1090;&#1088;&#1072;&#1090;&#1086;&#1088;/Local%20Settings/Application%20Data/CIFT/Sapphire/XLE0.tmp/&#1056;&#1072;&#1089;&#1095;&#1077;&#1090;%20&#1076;&#1086;&#1090;&#1072;&#1094;&#1080;&#1081;%20(&#1074;&#1089;&#1077;%20&#1052;&#1054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Raygroup/2008%20%20&#1043;&#1054;&#1044;/C&#1083;&#1072;&#1081;&#1076;&#1099;/&#1057;&#1086;&#1074;&#1077;&#1097;&#1072;&#1085;&#1080;&#1077;%20%20&#1087;&#1086;%20%20&#1058;&#1077;&#1088;&#1073;&#1091;&#1085;&#1072;&#1084;/&#1058;&#1077;&#1088;&#1073;&#1091;&#1085;&#1099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Raygroup/2025%20%20&#1043;&#1054;&#1044;/&#1052;&#1077;&#1078;&#1073;&#1102;&#1076;&#1078;&#1077;&#1090;&#1085;&#1099;&#1077;%20%20&#1090;&#1088;&#1072;&#1085;&#1089;&#1092;&#1077;&#1088;&#1090;&#1099;%20%202025_&#1095;&#1072;&#1089;&#1090;&#1100;%20%20I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v1bvyumsqh02d2hwuje5xik5uk"/>
      <sheetName val="Параметры"/>
      <sheetName val="Диаграмма"/>
      <sheetName val="Отсортированные_Данные"/>
      <sheetName val="Данные для диаграммы"/>
    </sheetNames>
    <sheetDataSet>
      <sheetData sheetId="0" refreshError="1"/>
      <sheetData sheetId="1" refreshError="1"/>
      <sheetData sheetId="2" refreshError="1">
        <row r="5">
          <cell r="B5">
            <v>2.7102369917208811</v>
          </cell>
        </row>
      </sheetData>
      <sheetData sheetId="3" refreshError="1"/>
      <sheetData sheetId="4" refreshError="1"/>
      <sheetData sheetId="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ербуны (нормативы)"/>
      <sheetName val="БО 2009 (2,71)"/>
      <sheetName val="БО 2009 (2,57)"/>
      <sheetName val="БО 2008"/>
    </sheetNames>
    <sheetDataSet>
      <sheetData sheetId="0"/>
      <sheetData sheetId="1"/>
      <sheetData sheetId="2">
        <row r="22">
          <cell r="B22">
            <v>0.49239899999999998</v>
          </cell>
          <cell r="D22">
            <v>0.57929405897644481</v>
          </cell>
        </row>
      </sheetData>
      <sheetData sheetId="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равнение  ФП"/>
      <sheetName val="Субвенция,  иные  МБТ"/>
      <sheetName val="Приложение  по  субсидии  план"/>
      <sheetName val="Перечень субсидий_план"/>
      <sheetName val="Финансовая  помощь  (план)"/>
      <sheetName val="Финансовая  помощь  (факт)"/>
      <sheetName val="Расходы  без  учета  МБТ (план)"/>
      <sheetName val="Расходы  за  счет  МБТ  (план)"/>
      <sheetName val="Итого расходов по отраслям_план"/>
      <sheetName val="Расходы  по отраслям_точно_план"/>
      <sheetName val="Доходы  3  года"/>
      <sheetName val="Проект  бюджета"/>
      <sheetName val="Регулирование  МР  и  ГО"/>
      <sheetName val="Регулирование  БП"/>
      <sheetName val="Регулирование  КБ"/>
      <sheetName val="Доходы  МР  и  ГО  на  3  года"/>
      <sheetName val="Доходы  МР и  ГО  на 3 года_3 "/>
      <sheetName val="Бюджет  МР  и  ГО"/>
      <sheetName val="Бюджет  поселений"/>
      <sheetName val="Консолидированный  бюджет  МО"/>
      <sheetName val="Приложен. по нормативам МР и ГО"/>
      <sheetName val="Приложение по нормативам_акцизы"/>
      <sheetName val="Приложение на выравнив._МР"/>
      <sheetName val="Приложение на выравнив._БП"/>
      <sheetName val="Приложение  на  сбаланс._МР "/>
      <sheetName val="Приложение на сбаланс._БП"/>
      <sheetName val="Приложение по субвенции_МР_план"/>
      <sheetName val="Приложение по субвенции_МР_факт"/>
      <sheetName val="Приложение по субвении_БП_план"/>
      <sheetName val="Приложение по субвении_БП_факт"/>
      <sheetName val="Перечень субсидий_факт"/>
      <sheetName val="Приложение  по  ГП  1_план"/>
      <sheetName val="Приложение  по  ГП  3_план"/>
      <sheetName val="Приложение  по  ГП  4_план"/>
      <sheetName val="Приложение  по  ГП  5_план"/>
      <sheetName val="Приложение  по  ГП  6_план"/>
      <sheetName val="Приложение  по  ГП  7_план "/>
      <sheetName val="Приложение  по  ГП  8_план"/>
      <sheetName val="Приложение  по  ГП  10_план"/>
      <sheetName val="Приложение  по  ГП  11_план"/>
      <sheetName val="Приложение  по  ГП  14_план"/>
      <sheetName val="Приложение  по  ГП  15_план"/>
      <sheetName val="Приложение  по  ГП  17_план"/>
      <sheetName val="Приложение  по  ГП  19_план"/>
      <sheetName val="Приложение  по  ГП  20_план"/>
      <sheetName val="Приложение  по  ГП  9"/>
      <sheetName val="Приложение  по  субсидии  факт"/>
      <sheetName val="Приложение  по  ГП  1_факт"/>
      <sheetName val="Приложение  по  ГП  3_факт"/>
      <sheetName val="Приложение  по  ГП  4_факт"/>
      <sheetName val="Приложение  по  ГП  5_факт"/>
      <sheetName val="Приложение  по  ГП  6_факт"/>
      <sheetName val="Приложение  по  ГП  7_факт"/>
      <sheetName val="Приложение  по  ГП  8_факт"/>
      <sheetName val="Приложение  по  ГП  9_факт"/>
      <sheetName val="Приложение  по  ГП  10_факт"/>
      <sheetName val="Приложение  по  ГП  11_факт"/>
      <sheetName val="Приложение  по  ГП  14_факт"/>
      <sheetName val="Приложение  по  ГП  15_факт"/>
      <sheetName val="Приложение  по  ГП  17_факт"/>
      <sheetName val="Приложение  по  ГП  19_факт"/>
      <sheetName val="Приложение  по  ГП  20_факт"/>
      <sheetName val="Приложен. по субвенции_МР_план"/>
      <sheetName val="Приложен. по субвенции_МР_факт"/>
      <sheetName val="Дотация  поселениям_2025 - 2027"/>
      <sheetName val="Дотация  из  ОБ_факт"/>
      <sheetName val="Субвенция_план"/>
      <sheetName val="Субвенция_факт"/>
      <sheetName val="Субвенция  ВУС_Хранилище"/>
      <sheetName val="Субвенция  ВУС_для  ограничений"/>
      <sheetName val="Субсидия_факт"/>
      <sheetName val="Нераспределенная  субсидия"/>
      <sheetName val="Капвложения по отраслям_факт"/>
      <sheetName val="Субсидия  БП_для  ограничений"/>
      <sheetName val="Иные межбюджетные трансферты"/>
      <sheetName val="МБТ  2024 - 2025"/>
      <sheetName val="МБТ  2024 - 2025_2"/>
      <sheetName val="Дотация  ОМС"/>
      <sheetName val="Итоги 2025-2027_для закона_план"/>
      <sheetName val="Итоги 2025-2027_для закона_ (2)"/>
      <sheetName val="Итоги 2025-2027_для закона_факт"/>
      <sheetName val="Утвержденный  объем  МБТ"/>
      <sheetName val="Утвержденный  объем  МБТ (2)"/>
      <sheetName val="Факт  средств  из  ОБ_год "/>
      <sheetName val="Отклонение руб.коп. от тыс.руб."/>
      <sheetName val="Сводная  таблиц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9">
          <cell r="C19">
            <v>141900000</v>
          </cell>
          <cell r="D19">
            <v>158329520.40000001</v>
          </cell>
          <cell r="F19">
            <v>0</v>
          </cell>
          <cell r="G19">
            <v>151651198.67000002</v>
          </cell>
          <cell r="I19">
            <v>0</v>
          </cell>
          <cell r="J19">
            <v>166274974.93000001</v>
          </cell>
        </row>
        <row r="20">
          <cell r="C20">
            <v>0</v>
          </cell>
          <cell r="D20">
            <v>392065574</v>
          </cell>
          <cell r="F20">
            <v>0</v>
          </cell>
          <cell r="G20">
            <v>400475921</v>
          </cell>
          <cell r="I20">
            <v>0</v>
          </cell>
          <cell r="J20">
            <v>408377408</v>
          </cell>
        </row>
        <row r="21">
          <cell r="C21">
            <v>0</v>
          </cell>
          <cell r="D21">
            <v>383995997.16000003</v>
          </cell>
          <cell r="F21">
            <v>0</v>
          </cell>
          <cell r="G21">
            <v>282906182.22999996</v>
          </cell>
          <cell r="I21">
            <v>0</v>
          </cell>
          <cell r="J21">
            <v>295446130.55000001</v>
          </cell>
        </row>
        <row r="22">
          <cell r="C22">
            <v>0</v>
          </cell>
          <cell r="D22">
            <v>266114291.00000003</v>
          </cell>
          <cell r="F22">
            <v>0</v>
          </cell>
          <cell r="G22">
            <v>271826521</v>
          </cell>
          <cell r="I22">
            <v>0</v>
          </cell>
          <cell r="J22">
            <v>277195859</v>
          </cell>
        </row>
        <row r="23">
          <cell r="C23">
            <v>0</v>
          </cell>
          <cell r="D23">
            <v>393089817.15999997</v>
          </cell>
          <cell r="F23">
            <v>0</v>
          </cell>
          <cell r="G23">
            <v>224781120.74000001</v>
          </cell>
          <cell r="I23">
            <v>0</v>
          </cell>
          <cell r="J23">
            <v>239748953.78999999</v>
          </cell>
        </row>
        <row r="24">
          <cell r="C24">
            <v>23710000</v>
          </cell>
          <cell r="D24">
            <v>220753488.94999999</v>
          </cell>
          <cell r="F24">
            <v>0</v>
          </cell>
          <cell r="G24">
            <v>209495946.20000002</v>
          </cell>
          <cell r="I24">
            <v>0</v>
          </cell>
          <cell r="J24">
            <v>216792737.62</v>
          </cell>
        </row>
        <row r="25">
          <cell r="C25">
            <v>0</v>
          </cell>
          <cell r="D25">
            <v>432237026.05000001</v>
          </cell>
          <cell r="F25">
            <v>0</v>
          </cell>
          <cell r="G25">
            <v>322167774.19999999</v>
          </cell>
          <cell r="I25">
            <v>0</v>
          </cell>
          <cell r="J25">
            <v>338468014.65999997</v>
          </cell>
        </row>
        <row r="26">
          <cell r="C26">
            <v>0</v>
          </cell>
          <cell r="D26">
            <v>549702541.68000007</v>
          </cell>
          <cell r="F26">
            <v>0</v>
          </cell>
          <cell r="G26">
            <v>430467526.53999996</v>
          </cell>
          <cell r="I26">
            <v>0</v>
          </cell>
          <cell r="J26">
            <v>449364394.15000004</v>
          </cell>
        </row>
        <row r="27">
          <cell r="C27">
            <v>167410000</v>
          </cell>
          <cell r="D27">
            <v>195967516.15000001</v>
          </cell>
          <cell r="F27">
            <v>0</v>
          </cell>
          <cell r="G27">
            <v>198020611.63</v>
          </cell>
          <cell r="I27">
            <v>0</v>
          </cell>
          <cell r="J27">
            <v>211267528.90000001</v>
          </cell>
        </row>
        <row r="28">
          <cell r="C28">
            <v>0</v>
          </cell>
          <cell r="D28">
            <v>208708442.59</v>
          </cell>
          <cell r="F28">
            <v>0</v>
          </cell>
          <cell r="G28">
            <v>193715595.52000001</v>
          </cell>
          <cell r="I28">
            <v>0</v>
          </cell>
          <cell r="J28">
            <v>196390188.90000001</v>
          </cell>
        </row>
        <row r="29">
          <cell r="C29">
            <v>0</v>
          </cell>
          <cell r="D29">
            <v>340530134.19</v>
          </cell>
          <cell r="F29">
            <v>0</v>
          </cell>
          <cell r="G29">
            <v>257895663.83000001</v>
          </cell>
          <cell r="I29">
            <v>0</v>
          </cell>
          <cell r="J29">
            <v>267049990.91</v>
          </cell>
        </row>
        <row r="30">
          <cell r="C30">
            <v>0</v>
          </cell>
          <cell r="D30">
            <v>231884543.38</v>
          </cell>
          <cell r="F30">
            <v>0</v>
          </cell>
          <cell r="G30">
            <v>211449528.69999999</v>
          </cell>
          <cell r="I30">
            <v>0</v>
          </cell>
          <cell r="J30">
            <v>217303263.73000002</v>
          </cell>
        </row>
        <row r="31">
          <cell r="C31">
            <v>0</v>
          </cell>
          <cell r="D31">
            <v>322136940.14999998</v>
          </cell>
          <cell r="F31">
            <v>212569227</v>
          </cell>
          <cell r="G31">
            <v>114067394.09</v>
          </cell>
          <cell r="I31">
            <v>0</v>
          </cell>
          <cell r="J31">
            <v>120264185.89999999</v>
          </cell>
        </row>
        <row r="32">
          <cell r="C32">
            <v>11850000</v>
          </cell>
          <cell r="D32">
            <v>290759443.90000004</v>
          </cell>
          <cell r="F32">
            <v>0</v>
          </cell>
          <cell r="G32">
            <v>152578118.38999999</v>
          </cell>
          <cell r="I32">
            <v>0</v>
          </cell>
          <cell r="J32">
            <v>166884306.22999999</v>
          </cell>
        </row>
        <row r="33">
          <cell r="C33">
            <v>0</v>
          </cell>
          <cell r="D33">
            <v>267208725.09999999</v>
          </cell>
          <cell r="F33">
            <v>0</v>
          </cell>
          <cell r="G33">
            <v>205563078.01999998</v>
          </cell>
          <cell r="I33">
            <v>0</v>
          </cell>
          <cell r="J33">
            <v>213539117.60999998</v>
          </cell>
        </row>
        <row r="34">
          <cell r="C34">
            <v>0</v>
          </cell>
          <cell r="D34">
            <v>442181188.46999997</v>
          </cell>
          <cell r="F34">
            <v>0</v>
          </cell>
          <cell r="G34">
            <v>437985383.71000004</v>
          </cell>
          <cell r="I34">
            <v>0</v>
          </cell>
          <cell r="J34">
            <v>445312402</v>
          </cell>
        </row>
        <row r="35">
          <cell r="C35">
            <v>0</v>
          </cell>
          <cell r="D35">
            <v>269124732.76999998</v>
          </cell>
          <cell r="F35">
            <v>0</v>
          </cell>
          <cell r="G35">
            <v>202337903.09</v>
          </cell>
          <cell r="I35">
            <v>0</v>
          </cell>
          <cell r="J35">
            <v>209908408.65000001</v>
          </cell>
        </row>
        <row r="36">
          <cell r="C36">
            <v>0</v>
          </cell>
          <cell r="D36">
            <v>290302992.46999997</v>
          </cell>
          <cell r="F36">
            <v>0</v>
          </cell>
          <cell r="G36">
            <v>254858472.57000002</v>
          </cell>
          <cell r="I36">
            <v>0</v>
          </cell>
          <cell r="J36">
            <v>260443379.63000003</v>
          </cell>
        </row>
        <row r="37">
          <cell r="C37">
            <v>0</v>
          </cell>
          <cell r="D37">
            <v>830433014.59000003</v>
          </cell>
          <cell r="F37">
            <v>0</v>
          </cell>
          <cell r="G37">
            <v>596662427.8900001</v>
          </cell>
          <cell r="I37">
            <v>0</v>
          </cell>
          <cell r="J37">
            <v>613819898.33999991</v>
          </cell>
        </row>
        <row r="38">
          <cell r="C38">
            <v>0</v>
          </cell>
          <cell r="D38">
            <v>1731689380.8399999</v>
          </cell>
          <cell r="F38">
            <v>0</v>
          </cell>
          <cell r="G38">
            <v>662531631.9799999</v>
          </cell>
          <cell r="I38">
            <v>0</v>
          </cell>
          <cell r="J38">
            <v>686010856.5</v>
          </cell>
        </row>
        <row r="39">
          <cell r="B39">
            <v>8562085311.000001</v>
          </cell>
          <cell r="C39">
            <v>344870000</v>
          </cell>
          <cell r="D39">
            <v>8217215311.000001</v>
          </cell>
          <cell r="E39">
            <v>5994007226.999999</v>
          </cell>
          <cell r="F39">
            <v>212569227</v>
          </cell>
          <cell r="G39">
            <v>5781438000</v>
          </cell>
          <cell r="H39">
            <v>5999862000</v>
          </cell>
          <cell r="I39">
            <v>0</v>
          </cell>
          <cell r="J39">
            <v>5999862000</v>
          </cell>
        </row>
      </sheetData>
      <sheetData sheetId="23"/>
      <sheetData sheetId="24"/>
      <sheetData sheetId="25"/>
      <sheetData sheetId="26">
        <row r="12">
          <cell r="E12">
            <v>3000</v>
          </cell>
        </row>
      </sheetData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66E0B9-A8CA-4E3F-9886-901D6BA1137A}">
  <sheetPr>
    <tabColor rgb="FFFFFF00"/>
    <pageSetUpPr fitToPage="1"/>
  </sheetPr>
  <dimension ref="A1:L40"/>
  <sheetViews>
    <sheetView tabSelected="1" view="pageBreakPreview" zoomScale="40" zoomScaleNormal="55" zoomScaleSheetLayoutView="40" workbookViewId="0">
      <selection activeCell="E1" sqref="E1"/>
    </sheetView>
  </sheetViews>
  <sheetFormatPr defaultColWidth="8.85546875" defaultRowHeight="18.75" x14ac:dyDescent="0.3"/>
  <cols>
    <col min="1" max="1" width="53.5703125" style="3" customWidth="1"/>
    <col min="2" max="2" width="26.42578125" style="3" customWidth="1"/>
    <col min="3" max="5" width="24.42578125" style="3" bestFit="1" customWidth="1"/>
    <col min="6" max="6" width="22.140625" style="3" bestFit="1" customWidth="1"/>
    <col min="7" max="7" width="24.42578125" style="3" bestFit="1" customWidth="1"/>
    <col min="8" max="8" width="23.7109375" style="3" customWidth="1"/>
    <col min="9" max="9" width="16" style="3" customWidth="1"/>
    <col min="10" max="10" width="25.5703125" style="3" customWidth="1"/>
    <col min="11" max="16384" width="8.85546875" style="3"/>
  </cols>
  <sheetData>
    <row r="1" spans="1:12" x14ac:dyDescent="0.3">
      <c r="E1" s="17">
        <v>705</v>
      </c>
    </row>
    <row r="3" spans="1:12" ht="22.5" customHeight="1" x14ac:dyDescent="0.3">
      <c r="A3" s="2"/>
      <c r="C3" s="2"/>
      <c r="D3" s="2"/>
      <c r="E3" s="2"/>
      <c r="F3" s="2"/>
      <c r="G3" s="2"/>
      <c r="I3" s="2" t="s">
        <v>30</v>
      </c>
    </row>
    <row r="4" spans="1:12" ht="15" customHeight="1" x14ac:dyDescent="0.3">
      <c r="A4" s="2"/>
      <c r="C4" s="2"/>
      <c r="D4" s="2"/>
      <c r="E4" s="2"/>
      <c r="F4" s="2"/>
      <c r="G4" s="2"/>
      <c r="I4" s="2" t="s">
        <v>0</v>
      </c>
    </row>
    <row r="5" spans="1:12" ht="54.95" customHeight="1" x14ac:dyDescent="0.3">
      <c r="A5" s="2"/>
      <c r="C5" s="4"/>
      <c r="D5" s="4"/>
      <c r="E5" s="4"/>
      <c r="F5" s="4"/>
      <c r="G5" s="4"/>
      <c r="I5" s="18" t="s">
        <v>31</v>
      </c>
      <c r="J5" s="18"/>
      <c r="K5" s="4"/>
      <c r="L5" s="4"/>
    </row>
    <row r="8" spans="1:12" ht="37.5" customHeight="1" x14ac:dyDescent="0.3">
      <c r="B8" s="19" t="s">
        <v>32</v>
      </c>
      <c r="C8" s="19"/>
      <c r="D8" s="19"/>
      <c r="E8" s="19"/>
      <c r="F8" s="19"/>
      <c r="G8" s="19"/>
      <c r="H8" s="19"/>
    </row>
    <row r="11" spans="1:12" x14ac:dyDescent="0.3">
      <c r="C11" s="5"/>
      <c r="D11" s="5"/>
      <c r="E11" s="5"/>
      <c r="F11" s="5"/>
      <c r="G11" s="5"/>
      <c r="H11" s="5"/>
      <c r="J11" s="5" t="s">
        <v>1</v>
      </c>
    </row>
    <row r="13" spans="1:12" ht="40.5" customHeight="1" x14ac:dyDescent="0.3">
      <c r="B13" s="20" t="s">
        <v>33</v>
      </c>
      <c r="C13" s="20"/>
      <c r="D13" s="20"/>
      <c r="E13" s="20"/>
      <c r="F13" s="20"/>
      <c r="G13" s="20"/>
      <c r="H13" s="20"/>
      <c r="I13" s="6"/>
      <c r="J13" s="6"/>
    </row>
    <row r="14" spans="1:12" x14ac:dyDescent="0.3">
      <c r="A14" s="7"/>
      <c r="B14" s="7"/>
      <c r="C14" s="7"/>
      <c r="D14" s="7"/>
      <c r="E14" s="7"/>
      <c r="F14" s="7"/>
      <c r="G14" s="7"/>
      <c r="H14" s="7"/>
    </row>
    <row r="15" spans="1:12" x14ac:dyDescent="0.3">
      <c r="A15" s="8"/>
      <c r="B15" s="8"/>
      <c r="C15" s="8"/>
      <c r="D15" s="8"/>
      <c r="E15" s="8"/>
      <c r="F15" s="8"/>
      <c r="G15" s="8"/>
      <c r="H15" s="8"/>
      <c r="I15" s="9" t="s">
        <v>2</v>
      </c>
      <c r="J15" s="8"/>
      <c r="K15" s="8"/>
      <c r="L15" s="8"/>
    </row>
    <row r="16" spans="1:12" x14ac:dyDescent="0.3">
      <c r="A16" s="21" t="s">
        <v>3</v>
      </c>
      <c r="B16" s="22" t="s">
        <v>4</v>
      </c>
      <c r="C16" s="23"/>
      <c r="D16" s="24"/>
      <c r="E16" s="22" t="s">
        <v>5</v>
      </c>
      <c r="F16" s="23"/>
      <c r="G16" s="24"/>
      <c r="H16" s="25" t="s">
        <v>34</v>
      </c>
      <c r="I16" s="25"/>
      <c r="J16" s="25"/>
      <c r="K16" s="10"/>
      <c r="L16" s="10"/>
    </row>
    <row r="17" spans="1:12" ht="15.75" customHeight="1" x14ac:dyDescent="0.3">
      <c r="A17" s="21"/>
      <c r="B17" s="21" t="s">
        <v>6</v>
      </c>
      <c r="C17" s="21" t="s">
        <v>7</v>
      </c>
      <c r="D17" s="21"/>
      <c r="E17" s="21" t="s">
        <v>6</v>
      </c>
      <c r="F17" s="21" t="s">
        <v>7</v>
      </c>
      <c r="G17" s="21"/>
      <c r="H17" s="21" t="s">
        <v>6</v>
      </c>
      <c r="I17" s="21" t="s">
        <v>7</v>
      </c>
      <c r="J17" s="21"/>
      <c r="K17" s="11"/>
      <c r="L17" s="11"/>
    </row>
    <row r="18" spans="1:12" ht="107.1" customHeight="1" x14ac:dyDescent="0.3">
      <c r="A18" s="21"/>
      <c r="B18" s="21"/>
      <c r="C18" s="13" t="s">
        <v>8</v>
      </c>
      <c r="D18" s="13" t="s">
        <v>9</v>
      </c>
      <c r="E18" s="21"/>
      <c r="F18" s="13" t="s">
        <v>8</v>
      </c>
      <c r="G18" s="13" t="s">
        <v>9</v>
      </c>
      <c r="H18" s="21"/>
      <c r="I18" s="13" t="s">
        <v>8</v>
      </c>
      <c r="J18" s="13" t="s">
        <v>9</v>
      </c>
      <c r="K18" s="11"/>
      <c r="L18" s="11"/>
    </row>
    <row r="19" spans="1:12" ht="20.25" customHeight="1" x14ac:dyDescent="0.3">
      <c r="A19" s="14" t="s">
        <v>10</v>
      </c>
      <c r="B19" s="15">
        <f>SUM(C19:D19)</f>
        <v>300229520.39999998</v>
      </c>
      <c r="C19" s="15">
        <f>'[3]Приложение на выравнив._МР'!C19</f>
        <v>141900000</v>
      </c>
      <c r="D19" s="15">
        <f>'[3]Приложение на выравнив._МР'!D19</f>
        <v>158329520.40000001</v>
      </c>
      <c r="E19" s="15">
        <f>SUM(F19:G19)</f>
        <v>151651198.67000002</v>
      </c>
      <c r="F19" s="15">
        <f>'[3]Приложение на выравнив._МР'!F19</f>
        <v>0</v>
      </c>
      <c r="G19" s="15">
        <f>'[3]Приложение на выравнив._МР'!G19</f>
        <v>151651198.67000002</v>
      </c>
      <c r="H19" s="15">
        <f>SUM(I19:J19)</f>
        <v>166274974.93000001</v>
      </c>
      <c r="I19" s="15">
        <f>'[3]Приложение на выравнив._МР'!I19</f>
        <v>0</v>
      </c>
      <c r="J19" s="15">
        <f>'[3]Приложение на выравнив._МР'!J19</f>
        <v>166274974.93000001</v>
      </c>
    </row>
    <row r="20" spans="1:12" ht="20.25" customHeight="1" x14ac:dyDescent="0.3">
      <c r="A20" s="14" t="s">
        <v>11</v>
      </c>
      <c r="B20" s="15">
        <f t="shared" ref="B20:B38" si="0">SUM(C20:D20)</f>
        <v>392065574</v>
      </c>
      <c r="C20" s="15">
        <f>'[3]Приложение на выравнив._МР'!C20</f>
        <v>0</v>
      </c>
      <c r="D20" s="15">
        <f>'[3]Приложение на выравнив._МР'!D20</f>
        <v>392065574</v>
      </c>
      <c r="E20" s="15">
        <f t="shared" ref="E20:E38" si="1">SUM(F20:G20)</f>
        <v>400475921</v>
      </c>
      <c r="F20" s="15">
        <f>'[3]Приложение на выравнив._МР'!F20</f>
        <v>0</v>
      </c>
      <c r="G20" s="15">
        <f>'[3]Приложение на выравнив._МР'!G20</f>
        <v>400475921</v>
      </c>
      <c r="H20" s="15">
        <f t="shared" ref="H20:H38" si="2">SUM(I20:J20)</f>
        <v>408377408</v>
      </c>
      <c r="I20" s="15">
        <f>'[3]Приложение на выравнив._МР'!I20</f>
        <v>0</v>
      </c>
      <c r="J20" s="15">
        <f>'[3]Приложение на выравнив._МР'!J20</f>
        <v>408377408</v>
      </c>
    </row>
    <row r="21" spans="1:12" ht="20.25" customHeight="1" x14ac:dyDescent="0.3">
      <c r="A21" s="14" t="s">
        <v>12</v>
      </c>
      <c r="B21" s="15">
        <f t="shared" si="0"/>
        <v>383995997.16000003</v>
      </c>
      <c r="C21" s="15">
        <f>'[3]Приложение на выравнив._МР'!C21</f>
        <v>0</v>
      </c>
      <c r="D21" s="15">
        <f>'[3]Приложение на выравнив._МР'!D21</f>
        <v>383995997.16000003</v>
      </c>
      <c r="E21" s="15">
        <f t="shared" si="1"/>
        <v>282906182.22999996</v>
      </c>
      <c r="F21" s="15">
        <f>'[3]Приложение на выравнив._МР'!F21</f>
        <v>0</v>
      </c>
      <c r="G21" s="15">
        <f>'[3]Приложение на выравнив._МР'!G21</f>
        <v>282906182.22999996</v>
      </c>
      <c r="H21" s="15">
        <f t="shared" si="2"/>
        <v>295446130.55000001</v>
      </c>
      <c r="I21" s="15">
        <f>'[3]Приложение на выравнив._МР'!I21</f>
        <v>0</v>
      </c>
      <c r="J21" s="15">
        <f>'[3]Приложение на выравнив._МР'!J21</f>
        <v>295446130.55000001</v>
      </c>
    </row>
    <row r="22" spans="1:12" ht="20.25" customHeight="1" x14ac:dyDescent="0.3">
      <c r="A22" s="14" t="s">
        <v>13</v>
      </c>
      <c r="B22" s="15">
        <f t="shared" si="0"/>
        <v>266114291.00000003</v>
      </c>
      <c r="C22" s="15">
        <f>'[3]Приложение на выравнив._МР'!C22</f>
        <v>0</v>
      </c>
      <c r="D22" s="15">
        <f>'[3]Приложение на выравнив._МР'!D22</f>
        <v>266114291.00000003</v>
      </c>
      <c r="E22" s="15">
        <f t="shared" si="1"/>
        <v>271826521</v>
      </c>
      <c r="F22" s="15">
        <f>'[3]Приложение на выравнив._МР'!F22</f>
        <v>0</v>
      </c>
      <c r="G22" s="15">
        <f>'[3]Приложение на выравнив._МР'!G22</f>
        <v>271826521</v>
      </c>
      <c r="H22" s="15">
        <f t="shared" si="2"/>
        <v>277195859</v>
      </c>
      <c r="I22" s="15">
        <f>'[3]Приложение на выравнив._МР'!I22</f>
        <v>0</v>
      </c>
      <c r="J22" s="15">
        <f>'[3]Приложение на выравнив._МР'!J22</f>
        <v>277195859</v>
      </c>
    </row>
    <row r="23" spans="1:12" ht="20.25" customHeight="1" x14ac:dyDescent="0.3">
      <c r="A23" s="14" t="s">
        <v>14</v>
      </c>
      <c r="B23" s="15">
        <f t="shared" si="0"/>
        <v>393089817.15999997</v>
      </c>
      <c r="C23" s="15">
        <f>'[3]Приложение на выравнив._МР'!C23</f>
        <v>0</v>
      </c>
      <c r="D23" s="15">
        <f>'[3]Приложение на выравнив._МР'!D23</f>
        <v>393089817.15999997</v>
      </c>
      <c r="E23" s="15">
        <f t="shared" si="1"/>
        <v>224781120.74000001</v>
      </c>
      <c r="F23" s="15">
        <f>'[3]Приложение на выравнив._МР'!F23</f>
        <v>0</v>
      </c>
      <c r="G23" s="15">
        <f>'[3]Приложение на выравнив._МР'!G23</f>
        <v>224781120.74000001</v>
      </c>
      <c r="H23" s="15">
        <f t="shared" si="2"/>
        <v>239748953.78999999</v>
      </c>
      <c r="I23" s="15">
        <f>'[3]Приложение на выравнив._МР'!I23</f>
        <v>0</v>
      </c>
      <c r="J23" s="15">
        <f>'[3]Приложение на выравнив._МР'!J23</f>
        <v>239748953.78999999</v>
      </c>
    </row>
    <row r="24" spans="1:12" ht="20.25" customHeight="1" x14ac:dyDescent="0.3">
      <c r="A24" s="14" t="s">
        <v>15</v>
      </c>
      <c r="B24" s="15">
        <f t="shared" si="0"/>
        <v>244463488.94999999</v>
      </c>
      <c r="C24" s="15">
        <f>'[3]Приложение на выравнив._МР'!C24</f>
        <v>23710000</v>
      </c>
      <c r="D24" s="15">
        <f>'[3]Приложение на выравнив._МР'!D24</f>
        <v>220753488.94999999</v>
      </c>
      <c r="E24" s="15">
        <f t="shared" si="1"/>
        <v>209495946.20000002</v>
      </c>
      <c r="F24" s="15">
        <f>'[3]Приложение на выравнив._МР'!F24</f>
        <v>0</v>
      </c>
      <c r="G24" s="15">
        <f>'[3]Приложение на выравнив._МР'!G24</f>
        <v>209495946.20000002</v>
      </c>
      <c r="H24" s="15">
        <f t="shared" si="2"/>
        <v>216792737.62</v>
      </c>
      <c r="I24" s="15">
        <f>'[3]Приложение на выравнив._МР'!I24</f>
        <v>0</v>
      </c>
      <c r="J24" s="15">
        <f>'[3]Приложение на выравнив._МР'!J24</f>
        <v>216792737.62</v>
      </c>
    </row>
    <row r="25" spans="1:12" ht="20.25" customHeight="1" x14ac:dyDescent="0.3">
      <c r="A25" s="14" t="s">
        <v>16</v>
      </c>
      <c r="B25" s="15">
        <f t="shared" si="0"/>
        <v>432237026.05000001</v>
      </c>
      <c r="C25" s="15">
        <f>'[3]Приложение на выравнив._МР'!C25</f>
        <v>0</v>
      </c>
      <c r="D25" s="15">
        <f>'[3]Приложение на выравнив._МР'!D25</f>
        <v>432237026.05000001</v>
      </c>
      <c r="E25" s="15">
        <f t="shared" si="1"/>
        <v>322167774.19999999</v>
      </c>
      <c r="F25" s="15">
        <f>'[3]Приложение на выравнив._МР'!F25</f>
        <v>0</v>
      </c>
      <c r="G25" s="15">
        <f>'[3]Приложение на выравнив._МР'!G25</f>
        <v>322167774.19999999</v>
      </c>
      <c r="H25" s="15">
        <f t="shared" si="2"/>
        <v>338468014.65999997</v>
      </c>
      <c r="I25" s="15">
        <f>'[3]Приложение на выравнив._МР'!I25</f>
        <v>0</v>
      </c>
      <c r="J25" s="15">
        <f>'[3]Приложение на выравнив._МР'!J25</f>
        <v>338468014.65999997</v>
      </c>
    </row>
    <row r="26" spans="1:12" ht="20.25" customHeight="1" x14ac:dyDescent="0.3">
      <c r="A26" s="14" t="s">
        <v>17</v>
      </c>
      <c r="B26" s="15">
        <f t="shared" si="0"/>
        <v>549702541.68000007</v>
      </c>
      <c r="C26" s="15">
        <f>'[3]Приложение на выравнив._МР'!C26</f>
        <v>0</v>
      </c>
      <c r="D26" s="15">
        <f>'[3]Приложение на выравнив._МР'!D26</f>
        <v>549702541.68000007</v>
      </c>
      <c r="E26" s="15">
        <f t="shared" si="1"/>
        <v>430467526.53999996</v>
      </c>
      <c r="F26" s="15">
        <f>'[3]Приложение на выравнив._МР'!F26</f>
        <v>0</v>
      </c>
      <c r="G26" s="15">
        <f>'[3]Приложение на выравнив._МР'!G26</f>
        <v>430467526.53999996</v>
      </c>
      <c r="H26" s="15">
        <f t="shared" si="2"/>
        <v>449364394.15000004</v>
      </c>
      <c r="I26" s="15">
        <f>'[3]Приложение на выравнив._МР'!I26</f>
        <v>0</v>
      </c>
      <c r="J26" s="15">
        <f>'[3]Приложение на выравнив._МР'!J26</f>
        <v>449364394.15000004</v>
      </c>
    </row>
    <row r="27" spans="1:12" ht="20.25" customHeight="1" x14ac:dyDescent="0.3">
      <c r="A27" s="14" t="s">
        <v>18</v>
      </c>
      <c r="B27" s="15">
        <f t="shared" si="0"/>
        <v>363377516.14999998</v>
      </c>
      <c r="C27" s="15">
        <f>'[3]Приложение на выравнив._МР'!C27</f>
        <v>167410000</v>
      </c>
      <c r="D27" s="15">
        <f>'[3]Приложение на выравнив._МР'!D27</f>
        <v>195967516.15000001</v>
      </c>
      <c r="E27" s="15">
        <f t="shared" si="1"/>
        <v>198020611.63</v>
      </c>
      <c r="F27" s="15">
        <f>'[3]Приложение на выравнив._МР'!F27</f>
        <v>0</v>
      </c>
      <c r="G27" s="15">
        <f>'[3]Приложение на выравнив._МР'!G27</f>
        <v>198020611.63</v>
      </c>
      <c r="H27" s="15">
        <f t="shared" si="2"/>
        <v>211267528.90000001</v>
      </c>
      <c r="I27" s="15">
        <f>'[3]Приложение на выравнив._МР'!I27</f>
        <v>0</v>
      </c>
      <c r="J27" s="15">
        <f>'[3]Приложение на выравнив._МР'!J27</f>
        <v>211267528.90000001</v>
      </c>
    </row>
    <row r="28" spans="1:12" ht="20.25" customHeight="1" x14ac:dyDescent="0.3">
      <c r="A28" s="14" t="s">
        <v>19</v>
      </c>
      <c r="B28" s="15">
        <f t="shared" si="0"/>
        <v>208708442.59</v>
      </c>
      <c r="C28" s="15">
        <f>'[3]Приложение на выравнив._МР'!C28</f>
        <v>0</v>
      </c>
      <c r="D28" s="15">
        <f>'[3]Приложение на выравнив._МР'!D28</f>
        <v>208708442.59</v>
      </c>
      <c r="E28" s="15">
        <f t="shared" si="1"/>
        <v>193715595.52000001</v>
      </c>
      <c r="F28" s="15">
        <f>'[3]Приложение на выравнив._МР'!F28</f>
        <v>0</v>
      </c>
      <c r="G28" s="15">
        <f>'[3]Приложение на выравнив._МР'!G28</f>
        <v>193715595.52000001</v>
      </c>
      <c r="H28" s="15">
        <f t="shared" si="2"/>
        <v>196390188.90000001</v>
      </c>
      <c r="I28" s="15">
        <f>'[3]Приложение на выравнив._МР'!I28</f>
        <v>0</v>
      </c>
      <c r="J28" s="15">
        <f>'[3]Приложение на выравнив._МР'!J28</f>
        <v>196390188.90000001</v>
      </c>
    </row>
    <row r="29" spans="1:12" ht="20.25" customHeight="1" x14ac:dyDescent="0.3">
      <c r="A29" s="14" t="s">
        <v>20</v>
      </c>
      <c r="B29" s="15">
        <f t="shared" si="0"/>
        <v>340530134.19</v>
      </c>
      <c r="C29" s="15">
        <f>'[3]Приложение на выравнив._МР'!C29</f>
        <v>0</v>
      </c>
      <c r="D29" s="15">
        <f>'[3]Приложение на выравнив._МР'!D29</f>
        <v>340530134.19</v>
      </c>
      <c r="E29" s="15">
        <f t="shared" si="1"/>
        <v>257895663.83000001</v>
      </c>
      <c r="F29" s="15">
        <f>'[3]Приложение на выравнив._МР'!F29</f>
        <v>0</v>
      </c>
      <c r="G29" s="15">
        <f>'[3]Приложение на выравнив._МР'!G29</f>
        <v>257895663.83000001</v>
      </c>
      <c r="H29" s="15">
        <f t="shared" si="2"/>
        <v>267049990.91</v>
      </c>
      <c r="I29" s="15">
        <f>'[3]Приложение на выравнив._МР'!I29</f>
        <v>0</v>
      </c>
      <c r="J29" s="15">
        <f>'[3]Приложение на выравнив._МР'!J29</f>
        <v>267049990.91</v>
      </c>
    </row>
    <row r="30" spans="1:12" ht="20.25" customHeight="1" x14ac:dyDescent="0.3">
      <c r="A30" s="14" t="s">
        <v>21</v>
      </c>
      <c r="B30" s="15">
        <f t="shared" si="0"/>
        <v>231884543.38</v>
      </c>
      <c r="C30" s="15">
        <f>'[3]Приложение на выравнив._МР'!C30</f>
        <v>0</v>
      </c>
      <c r="D30" s="15">
        <f>'[3]Приложение на выравнив._МР'!D30</f>
        <v>231884543.38</v>
      </c>
      <c r="E30" s="15">
        <f t="shared" si="1"/>
        <v>211449528.69999999</v>
      </c>
      <c r="F30" s="15">
        <f>'[3]Приложение на выравнив._МР'!F30</f>
        <v>0</v>
      </c>
      <c r="G30" s="15">
        <f>'[3]Приложение на выравнив._МР'!G30</f>
        <v>211449528.69999999</v>
      </c>
      <c r="H30" s="15">
        <f t="shared" si="2"/>
        <v>217303263.73000002</v>
      </c>
      <c r="I30" s="15">
        <f>'[3]Приложение на выравнив._МР'!I30</f>
        <v>0</v>
      </c>
      <c r="J30" s="15">
        <f>'[3]Приложение на выравнив._МР'!J30</f>
        <v>217303263.73000002</v>
      </c>
    </row>
    <row r="31" spans="1:12" ht="20.25" customHeight="1" x14ac:dyDescent="0.3">
      <c r="A31" s="14" t="s">
        <v>35</v>
      </c>
      <c r="B31" s="15">
        <f t="shared" si="0"/>
        <v>322136940.14999998</v>
      </c>
      <c r="C31" s="15">
        <f>'[3]Приложение на выравнив._МР'!C31</f>
        <v>0</v>
      </c>
      <c r="D31" s="15">
        <f>'[3]Приложение на выравнив._МР'!D31</f>
        <v>322136940.14999998</v>
      </c>
      <c r="E31" s="15">
        <f t="shared" si="1"/>
        <v>326636621.09000003</v>
      </c>
      <c r="F31" s="15">
        <f>'[3]Приложение на выравнив._МР'!F31</f>
        <v>212569227</v>
      </c>
      <c r="G31" s="15">
        <f>'[3]Приложение на выравнив._МР'!G31</f>
        <v>114067394.09</v>
      </c>
      <c r="H31" s="15">
        <f t="shared" si="2"/>
        <v>120264185.89999999</v>
      </c>
      <c r="I31" s="15">
        <f>'[3]Приложение на выравнив._МР'!I31</f>
        <v>0</v>
      </c>
      <c r="J31" s="15">
        <f>'[3]Приложение на выравнив._МР'!J31</f>
        <v>120264185.89999999</v>
      </c>
    </row>
    <row r="32" spans="1:12" ht="20.25" customHeight="1" x14ac:dyDescent="0.3">
      <c r="A32" s="14" t="s">
        <v>22</v>
      </c>
      <c r="B32" s="15">
        <f t="shared" si="0"/>
        <v>302609443.90000004</v>
      </c>
      <c r="C32" s="15">
        <f>'[3]Приложение на выравнив._МР'!C32</f>
        <v>11850000</v>
      </c>
      <c r="D32" s="15">
        <f>'[3]Приложение на выравнив._МР'!D32</f>
        <v>290759443.90000004</v>
      </c>
      <c r="E32" s="15">
        <f t="shared" si="1"/>
        <v>152578118.38999999</v>
      </c>
      <c r="F32" s="15">
        <f>'[3]Приложение на выравнив._МР'!F32</f>
        <v>0</v>
      </c>
      <c r="G32" s="15">
        <f>'[3]Приложение на выравнив._МР'!G32</f>
        <v>152578118.38999999</v>
      </c>
      <c r="H32" s="15">
        <f t="shared" si="2"/>
        <v>166884306.22999999</v>
      </c>
      <c r="I32" s="15">
        <f>'[3]Приложение на выравнив._МР'!I32</f>
        <v>0</v>
      </c>
      <c r="J32" s="15">
        <f>'[3]Приложение на выравнив._МР'!J32</f>
        <v>166884306.22999999</v>
      </c>
    </row>
    <row r="33" spans="1:10" ht="20.25" customHeight="1" x14ac:dyDescent="0.3">
      <c r="A33" s="14" t="s">
        <v>23</v>
      </c>
      <c r="B33" s="15">
        <f t="shared" si="0"/>
        <v>267208725.09999999</v>
      </c>
      <c r="C33" s="15">
        <f>'[3]Приложение на выравнив._МР'!C33</f>
        <v>0</v>
      </c>
      <c r="D33" s="15">
        <f>'[3]Приложение на выравнив._МР'!D33</f>
        <v>267208725.09999999</v>
      </c>
      <c r="E33" s="15">
        <f t="shared" si="1"/>
        <v>205563078.01999998</v>
      </c>
      <c r="F33" s="15">
        <f>'[3]Приложение на выравнив._МР'!F33</f>
        <v>0</v>
      </c>
      <c r="G33" s="15">
        <f>'[3]Приложение на выравнив._МР'!G33</f>
        <v>205563078.01999998</v>
      </c>
      <c r="H33" s="15">
        <f t="shared" si="2"/>
        <v>213539117.60999998</v>
      </c>
      <c r="I33" s="15">
        <f>'[3]Приложение на выравнив._МР'!I33</f>
        <v>0</v>
      </c>
      <c r="J33" s="15">
        <f>'[3]Приложение на выравнив._МР'!J33</f>
        <v>213539117.60999998</v>
      </c>
    </row>
    <row r="34" spans="1:10" ht="20.25" customHeight="1" x14ac:dyDescent="0.3">
      <c r="A34" s="14" t="s">
        <v>24</v>
      </c>
      <c r="B34" s="15">
        <f t="shared" si="0"/>
        <v>442181188.46999997</v>
      </c>
      <c r="C34" s="15">
        <f>'[3]Приложение на выравнив._МР'!C34</f>
        <v>0</v>
      </c>
      <c r="D34" s="15">
        <f>'[3]Приложение на выравнив._МР'!D34</f>
        <v>442181188.46999997</v>
      </c>
      <c r="E34" s="15">
        <f t="shared" si="1"/>
        <v>437985383.71000004</v>
      </c>
      <c r="F34" s="15">
        <f>'[3]Приложение на выравнив._МР'!F34</f>
        <v>0</v>
      </c>
      <c r="G34" s="15">
        <f>'[3]Приложение на выравнив._МР'!G34</f>
        <v>437985383.71000004</v>
      </c>
      <c r="H34" s="15">
        <f t="shared" si="2"/>
        <v>445312402</v>
      </c>
      <c r="I34" s="15">
        <f>'[3]Приложение на выравнив._МР'!I34</f>
        <v>0</v>
      </c>
      <c r="J34" s="15">
        <f>'[3]Приложение на выравнив._МР'!J34</f>
        <v>445312402</v>
      </c>
    </row>
    <row r="35" spans="1:10" ht="20.25" customHeight="1" x14ac:dyDescent="0.3">
      <c r="A35" s="14" t="s">
        <v>25</v>
      </c>
      <c r="B35" s="15">
        <f t="shared" si="0"/>
        <v>269124732.76999998</v>
      </c>
      <c r="C35" s="15">
        <f>'[3]Приложение на выравнив._МР'!C35</f>
        <v>0</v>
      </c>
      <c r="D35" s="15">
        <f>'[3]Приложение на выравнив._МР'!D35</f>
        <v>269124732.76999998</v>
      </c>
      <c r="E35" s="15">
        <f t="shared" si="1"/>
        <v>202337903.09</v>
      </c>
      <c r="F35" s="15">
        <f>'[3]Приложение на выравнив._МР'!F35</f>
        <v>0</v>
      </c>
      <c r="G35" s="15">
        <f>'[3]Приложение на выравнив._МР'!G35</f>
        <v>202337903.09</v>
      </c>
      <c r="H35" s="15">
        <f t="shared" si="2"/>
        <v>209908408.65000001</v>
      </c>
      <c r="I35" s="15">
        <f>'[3]Приложение на выравнив._МР'!I35</f>
        <v>0</v>
      </c>
      <c r="J35" s="15">
        <f>'[3]Приложение на выравнив._МР'!J35</f>
        <v>209908408.65000001</v>
      </c>
    </row>
    <row r="36" spans="1:10" ht="20.25" customHeight="1" x14ac:dyDescent="0.3">
      <c r="A36" s="14" t="s">
        <v>26</v>
      </c>
      <c r="B36" s="15">
        <f t="shared" si="0"/>
        <v>290302992.46999997</v>
      </c>
      <c r="C36" s="15">
        <f>'[3]Приложение на выравнив._МР'!C36</f>
        <v>0</v>
      </c>
      <c r="D36" s="15">
        <f>'[3]Приложение на выравнив._МР'!D36</f>
        <v>290302992.46999997</v>
      </c>
      <c r="E36" s="15">
        <f t="shared" si="1"/>
        <v>254858472.57000002</v>
      </c>
      <c r="F36" s="15">
        <f>'[3]Приложение на выравнив._МР'!F36</f>
        <v>0</v>
      </c>
      <c r="G36" s="15">
        <f>'[3]Приложение на выравнив._МР'!G36</f>
        <v>254858472.57000002</v>
      </c>
      <c r="H36" s="15">
        <f t="shared" si="2"/>
        <v>260443379.63000003</v>
      </c>
      <c r="I36" s="15">
        <f>'[3]Приложение на выравнив._МР'!I36</f>
        <v>0</v>
      </c>
      <c r="J36" s="15">
        <f>'[3]Приложение на выравнив._МР'!J36</f>
        <v>260443379.63000003</v>
      </c>
    </row>
    <row r="37" spans="1:10" ht="20.25" customHeight="1" x14ac:dyDescent="0.3">
      <c r="A37" s="14" t="s">
        <v>27</v>
      </c>
      <c r="B37" s="15">
        <f t="shared" si="0"/>
        <v>830433014.59000003</v>
      </c>
      <c r="C37" s="15">
        <f>'[3]Приложение на выравнив._МР'!C37</f>
        <v>0</v>
      </c>
      <c r="D37" s="15">
        <f>'[3]Приложение на выравнив._МР'!D37</f>
        <v>830433014.59000003</v>
      </c>
      <c r="E37" s="15">
        <f t="shared" si="1"/>
        <v>596662427.8900001</v>
      </c>
      <c r="F37" s="15">
        <f>'[3]Приложение на выравнив._МР'!F37</f>
        <v>0</v>
      </c>
      <c r="G37" s="15">
        <f>'[3]Приложение на выравнив._МР'!G37</f>
        <v>596662427.8900001</v>
      </c>
      <c r="H37" s="15">
        <f t="shared" si="2"/>
        <v>613819898.33999991</v>
      </c>
      <c r="I37" s="15">
        <f>'[3]Приложение на выравнив._МР'!I37</f>
        <v>0</v>
      </c>
      <c r="J37" s="15">
        <f>'[3]Приложение на выравнив._МР'!J37</f>
        <v>613819898.33999991</v>
      </c>
    </row>
    <row r="38" spans="1:10" ht="20.25" customHeight="1" x14ac:dyDescent="0.3">
      <c r="A38" s="14" t="s">
        <v>28</v>
      </c>
      <c r="B38" s="15">
        <f t="shared" si="0"/>
        <v>1731689380.8399999</v>
      </c>
      <c r="C38" s="15">
        <f>'[3]Приложение на выравнив._МР'!C38</f>
        <v>0</v>
      </c>
      <c r="D38" s="15">
        <f>'[3]Приложение на выравнив._МР'!D38</f>
        <v>1731689380.8399999</v>
      </c>
      <c r="E38" s="15">
        <f t="shared" si="1"/>
        <v>662531631.9799999</v>
      </c>
      <c r="F38" s="15">
        <f>'[3]Приложение на выравнив._МР'!F38</f>
        <v>0</v>
      </c>
      <c r="G38" s="15">
        <f>'[3]Приложение на выравнив._МР'!G38</f>
        <v>662531631.9799999</v>
      </c>
      <c r="H38" s="15">
        <f t="shared" si="2"/>
        <v>686010856.5</v>
      </c>
      <c r="I38" s="15">
        <f>'[3]Приложение на выравнив._МР'!I38</f>
        <v>0</v>
      </c>
      <c r="J38" s="15">
        <f>'[3]Приложение на выравнив._МР'!J38</f>
        <v>686010856.5</v>
      </c>
    </row>
    <row r="39" spans="1:10" ht="20.25" customHeight="1" x14ac:dyDescent="0.3">
      <c r="A39" s="16" t="s">
        <v>29</v>
      </c>
      <c r="B39" s="15">
        <f t="shared" ref="B39:H39" si="3">SUM(B19:B38)</f>
        <v>8562085311.000001</v>
      </c>
      <c r="C39" s="15">
        <f t="shared" si="3"/>
        <v>344870000</v>
      </c>
      <c r="D39" s="15">
        <f t="shared" si="3"/>
        <v>8217215311.000001</v>
      </c>
      <c r="E39" s="15">
        <f t="shared" si="3"/>
        <v>5994007226.999999</v>
      </c>
      <c r="F39" s="15">
        <f t="shared" ref="F39" si="4">SUM(F19:F38)</f>
        <v>212569227</v>
      </c>
      <c r="G39" s="15">
        <f t="shared" ref="G39" si="5">SUM(G19:G38)</f>
        <v>5781438000</v>
      </c>
      <c r="H39" s="15">
        <f t="shared" si="3"/>
        <v>5999862000</v>
      </c>
      <c r="I39" s="15">
        <f t="shared" ref="I39" si="6">SUM(I19:I38)</f>
        <v>0</v>
      </c>
      <c r="J39" s="15">
        <f t="shared" ref="J39" si="7">SUM(J19:J38)</f>
        <v>5999862000</v>
      </c>
    </row>
    <row r="40" spans="1:10" x14ac:dyDescent="0.3">
      <c r="A40" s="1"/>
      <c r="B40" s="12">
        <f>B39-'[3]Приложение на выравнив._МР'!B39</f>
        <v>0</v>
      </c>
      <c r="C40" s="12">
        <f>C39-'[3]Приложение на выравнив._МР'!C39</f>
        <v>0</v>
      </c>
      <c r="D40" s="12">
        <f>D39-'[3]Приложение на выравнив._МР'!D39</f>
        <v>0</v>
      </c>
      <c r="E40" s="12">
        <f>E39-'[3]Приложение на выравнив._МР'!E39</f>
        <v>0</v>
      </c>
      <c r="F40" s="12">
        <f>F39-'[3]Приложение на выравнив._МР'!F39</f>
        <v>0</v>
      </c>
      <c r="G40" s="12">
        <f>G39-'[3]Приложение на выравнив._МР'!G39</f>
        <v>0</v>
      </c>
      <c r="H40" s="12">
        <f>H39-'[3]Приложение на выравнив._МР'!H39</f>
        <v>0</v>
      </c>
      <c r="I40" s="12">
        <f>I39-'[3]Приложение на выравнив._МР'!I39</f>
        <v>0</v>
      </c>
      <c r="J40" s="12">
        <f>J39-'[3]Приложение на выравнив._МР'!J39</f>
        <v>0</v>
      </c>
    </row>
  </sheetData>
  <mergeCells count="13">
    <mergeCell ref="I5:J5"/>
    <mergeCell ref="B8:H8"/>
    <mergeCell ref="B13:H13"/>
    <mergeCell ref="A16:A18"/>
    <mergeCell ref="B16:D16"/>
    <mergeCell ref="E16:G16"/>
    <mergeCell ref="H16:J16"/>
    <mergeCell ref="B17:B18"/>
    <mergeCell ref="C17:D17"/>
    <mergeCell ref="E17:E18"/>
    <mergeCell ref="F17:G17"/>
    <mergeCell ref="H17:H18"/>
    <mergeCell ref="I17:J17"/>
  </mergeCells>
  <pageMargins left="0.78740157480314965" right="0.39370078740157483" top="0.78740157480314965" bottom="0.78740157480314965" header="0.51181102362204722" footer="0.51181102362204722"/>
  <pageSetup paperSize="9" scale="51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 по  дотации</vt:lpstr>
      <vt:lpstr>'Приложение  по  дотации'!Область_печати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u1598</dc:creator>
  <cp:lastModifiedBy>u1596</cp:lastModifiedBy>
  <cp:lastPrinted>2024-10-31T06:11:32Z</cp:lastPrinted>
  <dcterms:created xsi:type="dcterms:W3CDTF">2023-10-26T08:32:18Z</dcterms:created>
  <dcterms:modified xsi:type="dcterms:W3CDTF">2024-10-31T06:11:40Z</dcterms:modified>
</cp:coreProperties>
</file>